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6. Republicación 3/ANEXOS/OFERTA ECONÓMICA/"/>
    </mc:Choice>
  </mc:AlternateContent>
  <xr:revisionPtr revIDLastSave="708" documentId="13_ncr:1_{04E8129F-6B51-4DDA-A82E-9D4512C97722}" xr6:coauthVersionLast="47" xr6:coauthVersionMax="47" xr10:uidLastSave="{43A2A858-811A-4B0D-8DC3-7A010A17B0D6}"/>
  <bookViews>
    <workbookView xWindow="-110" yWindow="-110" windowWidth="19420" windowHeight="1030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3" i="1"/>
  <c r="F24" i="1"/>
  <c r="F10" i="1"/>
  <c r="F12" i="1"/>
  <c r="J18" i="1"/>
  <c r="F9" i="1" l="1"/>
  <c r="E14" i="1" s="1"/>
  <c r="K14" i="1" l="1"/>
  <c r="D24" i="1" s="1"/>
  <c r="B25" i="1" l="1"/>
  <c r="B26" i="1" l="1"/>
</calcChain>
</file>

<file path=xl/sharedStrings.xml><?xml version="1.0" encoding="utf-8"?>
<sst xmlns="http://schemas.openxmlformats.org/spreadsheetml/2006/main" count="23" uniqueCount="21">
  <si>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</si>
  <si>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</si>
  <si>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</si>
  <si>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</si>
  <si>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</si>
  <si>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</si>
  <si>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</si>
  <si>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</si>
  <si>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</si>
  <si>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</si>
  <si>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</si>
  <si>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</si>
  <si>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</si>
  <si>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</si>
  <si>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</si>
  <si>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</si>
  <si>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>OVIEDO</t>
  </si>
  <si>
    <t>GIJON</t>
  </si>
  <si>
    <t>AVILES</t>
  </si>
  <si>
    <t>OVIEDO 2</t>
  </si>
  <si>
    <t>OFERTA ECONÓMICA
Nº EXPEDIENTE LICT/99/024/2024/0121
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</si>
</sst>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426510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24</xdr:row>
      <xdr:rowOff>44448</xdr:rowOff>
    </xdr:from>
    <xdr:to>
      <xdr:col>3</xdr:col>
      <xdr:colOff>1079498</xdr:colOff>
      <xdr:row>24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tabSelected="1" topLeftCell="A10" zoomScale="72" zoomScaleNormal="115" workbookViewId="0">
      <selection activeCell="D16" sqref="D16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57" t="s">
        <v>20</v>
      </c>
      <c r="C2" s="58"/>
      <c r="D2" s="58"/>
      <c r="E2" s="58"/>
      <c r="F2" s="59"/>
      <c r="G2" s="60"/>
      <c r="H2" s="61"/>
      <c r="I2" s="61"/>
      <c r="J2" s="61"/>
      <c r="K2" s="1"/>
    </row>
    <row r="3" spans="1:24" ht="15" customHeight="1" x14ac:dyDescent="0.35">
      <c r="A3" s="1"/>
      <c r="B3" s="62" t="s">
        <v>11</v>
      </c>
      <c r="C3" s="63"/>
      <c r="D3" s="63"/>
      <c r="E3" s="63"/>
      <c r="F3" s="64"/>
      <c r="G3" s="61"/>
      <c r="H3" s="61"/>
      <c r="I3" s="61"/>
      <c r="J3" s="61"/>
      <c r="K3" s="1"/>
    </row>
    <row r="4" spans="1:24" ht="165" customHeight="1" thickBot="1" x14ac:dyDescent="0.4">
      <c r="A4" s="1"/>
      <c r="B4" s="65"/>
      <c r="C4" s="66"/>
      <c r="D4" s="66"/>
      <c r="E4" s="66"/>
      <c r="F4" s="67"/>
      <c r="G4" s="61"/>
      <c r="H4" s="61"/>
      <c r="I4" s="61"/>
      <c r="J4" s="61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68" t="s">
        <v>7</v>
      </c>
      <c r="C6" s="69"/>
      <c r="D6" s="69"/>
      <c r="E6" s="70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71"/>
      <c r="C7" s="72"/>
      <c r="D7" s="72"/>
      <c r="E7" s="73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74" t="s">
        <v>0</v>
      </c>
      <c r="C8" s="75"/>
      <c r="D8" s="10">
        <v>4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4" t="s">
        <v>16</v>
      </c>
      <c r="C9" s="45"/>
      <c r="D9" s="45"/>
      <c r="E9" s="4"/>
      <c r="F9" s="46" t="str">
        <f t="shared" ref="F9" si="0">IF(E9&lt;=0,"INDICAR PRECIO ANUAL","PRECIO ANUAL INDICADO")</f>
        <v>INDICAR PRECIO ANUAL</v>
      </c>
      <c r="G9" s="47"/>
      <c r="H9" s="47"/>
      <c r="I9" s="1"/>
      <c r="J9" s="1"/>
      <c r="K9" s="1"/>
    </row>
    <row r="10" spans="1:24" ht="15.75" customHeight="1" x14ac:dyDescent="0.35">
      <c r="A10" s="1"/>
      <c r="B10" s="44" t="s">
        <v>17</v>
      </c>
      <c r="C10" s="45"/>
      <c r="D10" s="45"/>
      <c r="E10" s="4"/>
      <c r="F10" s="46" t="str">
        <f t="shared" ref="F10:F12" si="1">IF(E10&lt;=0,"INDICAR PRECIO ANUAL","PRECIO ANUAL INDICADO")</f>
        <v>INDICAR PRECIO ANUAL</v>
      </c>
      <c r="G10" s="47"/>
      <c r="H10" s="47"/>
      <c r="I10" s="1"/>
      <c r="J10" s="1"/>
      <c r="K10" s="1"/>
    </row>
    <row r="11" spans="1:24" ht="15.75" customHeight="1" x14ac:dyDescent="0.35">
      <c r="A11" s="1"/>
      <c r="B11" s="54" t="s">
        <v>18</v>
      </c>
      <c r="C11" s="55"/>
      <c r="D11" s="56"/>
      <c r="E11" s="4"/>
      <c r="F11" s="46" t="str">
        <f t="shared" ref="F11" si="2">IF(E11&lt;=0,"INDICAR PRECIO ANUAL","PRECIO ANUAL INDICADO")</f>
        <v>INDICAR PRECIO ANUAL</v>
      </c>
      <c r="G11" s="47"/>
      <c r="H11" s="47"/>
      <c r="I11" s="1"/>
      <c r="J11" s="1"/>
      <c r="K11" s="1"/>
    </row>
    <row r="12" spans="1:24" ht="15.75" customHeight="1" x14ac:dyDescent="0.35">
      <c r="A12" s="1"/>
      <c r="B12" s="44" t="s">
        <v>19</v>
      </c>
      <c r="C12" s="45"/>
      <c r="D12" s="45"/>
      <c r="E12" s="4"/>
      <c r="F12" s="46" t="str">
        <f t="shared" si="1"/>
        <v>INDICAR PRECIO ANUAL</v>
      </c>
      <c r="G12" s="47"/>
      <c r="H12" s="47"/>
      <c r="I12" s="1"/>
      <c r="J12" s="1"/>
      <c r="K12" s="1"/>
    </row>
    <row r="13" spans="1:24" ht="38.25" customHeight="1" thickBot="1" x14ac:dyDescent="0.4">
      <c r="A13" s="1"/>
      <c r="B13" s="48" t="s">
        <v>2</v>
      </c>
      <c r="C13" s="49"/>
      <c r="D13" s="49"/>
      <c r="E13" s="5" t="e">
        <f>AVERAGE(E9:E12)</f>
        <v>#DIV/0!</v>
      </c>
      <c r="F13" s="1"/>
      <c r="G13" s="1"/>
      <c r="H13" s="1"/>
      <c r="I13" s="1"/>
      <c r="J13" s="1"/>
      <c r="K13" s="1"/>
    </row>
    <row r="14" spans="1:24" ht="69" customHeight="1" thickBot="1" x14ac:dyDescent="0.4">
      <c r="A14" s="1"/>
      <c r="B14" s="52" t="s">
        <v>6</v>
      </c>
      <c r="C14" s="53"/>
      <c r="D14" s="53"/>
      <c r="E14" s="12" t="str">
        <f>IF(COUNTIF(F9:H12,"INDICAR PRECIO ANUAL"),"OFERTA INCOMPLETA",SUM(E9:E12))</f>
        <v>OFERTA INCOMPLETA</v>
      </c>
      <c r="F14" s="13" t="s">
        <v>3</v>
      </c>
      <c r="G14" s="50">
        <v>30769.13</v>
      </c>
      <c r="H14" s="51"/>
      <c r="I14" s="42" t="s">
        <v>12</v>
      </c>
      <c r="J14" s="43"/>
      <c r="K14" s="3" t="str">
        <f>IF(E14&gt;G14,"ERROR PRECIO","")</f>
        <v>ERROR PRECIO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M15" s="8"/>
      <c r="N15" s="8"/>
      <c r="O15" s="8"/>
      <c r="P15" s="8"/>
      <c r="Q15" s="8"/>
      <c r="R15" s="8"/>
      <c r="S15" s="8"/>
      <c r="T15" s="8"/>
      <c r="U15" s="9"/>
      <c r="V15" s="8"/>
      <c r="W15" s="8"/>
      <c r="X15" s="8"/>
    </row>
    <row r="16" spans="1:24" ht="15" customHeight="1" thickBot="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8"/>
      <c r="N16" s="8"/>
      <c r="O16" s="8"/>
      <c r="P16" s="8"/>
      <c r="Q16" s="8"/>
      <c r="R16" s="8"/>
      <c r="S16" s="8"/>
      <c r="T16" s="8"/>
      <c r="U16" s="9"/>
      <c r="V16" s="8"/>
      <c r="W16" s="8"/>
      <c r="X16" s="8"/>
    </row>
    <row r="17" spans="1:24" ht="15" thickBot="1" x14ac:dyDescent="0.4">
      <c r="A17" s="1"/>
      <c r="B17" s="37" t="s">
        <v>9</v>
      </c>
      <c r="C17" s="39"/>
      <c r="D17" s="39"/>
      <c r="E17" s="38"/>
      <c r="F17" s="20"/>
      <c r="G17" s="20"/>
      <c r="H17" s="20"/>
      <c r="I17" s="20"/>
      <c r="J17" s="20"/>
      <c r="K17" s="1"/>
      <c r="L17" s="14"/>
      <c r="M17" s="9"/>
      <c r="N17" s="15"/>
      <c r="O17" s="8"/>
      <c r="P17" s="9"/>
      <c r="Q17" s="16"/>
      <c r="R17" s="8"/>
      <c r="S17" s="8"/>
      <c r="T17" s="9"/>
      <c r="U17" s="8"/>
      <c r="V17" s="8"/>
      <c r="W17" s="8"/>
    </row>
    <row r="18" spans="1:24" ht="43" customHeight="1" thickBot="1" x14ac:dyDescent="0.4">
      <c r="A18" s="1"/>
      <c r="B18" s="37" t="s">
        <v>10</v>
      </c>
      <c r="C18" s="38"/>
      <c r="D18" s="4"/>
      <c r="E18" s="13" t="s">
        <v>3</v>
      </c>
      <c r="F18" s="40">
        <v>60000</v>
      </c>
      <c r="G18" s="41"/>
      <c r="H18" s="42" t="s">
        <v>8</v>
      </c>
      <c r="I18" s="43"/>
      <c r="J18" s="3" t="str">
        <f>IF(OR(D18="",D18&lt;=0,D18&gt;F18),"ERROR PRECIO","")</f>
        <v>ERROR PRECIO</v>
      </c>
      <c r="K18" s="1"/>
      <c r="L18" s="8"/>
      <c r="M18" s="8"/>
      <c r="N18" s="8"/>
      <c r="O18" s="8"/>
      <c r="P18" s="8"/>
      <c r="Q18" s="8"/>
      <c r="R18" s="8"/>
      <c r="S18" s="8"/>
      <c r="T18" s="9"/>
      <c r="U18" s="8"/>
      <c r="V18" s="8"/>
      <c r="W18" s="8"/>
    </row>
    <row r="19" spans="1:24" ht="1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8"/>
      <c r="M19" s="8"/>
      <c r="N19" s="8"/>
      <c r="O19" s="8"/>
      <c r="P19" s="8"/>
      <c r="Q19" s="8"/>
      <c r="R19" s="8"/>
      <c r="S19" s="8"/>
      <c r="T19" s="9"/>
      <c r="U19" s="8"/>
      <c r="V19" s="8"/>
      <c r="W19" s="8"/>
    </row>
    <row r="20" spans="1:24" ht="15" customHeight="1" thickBo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8"/>
      <c r="M20" s="8"/>
      <c r="N20" s="8"/>
      <c r="O20" s="8"/>
      <c r="P20" s="8"/>
      <c r="Q20" s="8"/>
      <c r="R20" s="8"/>
      <c r="S20" s="8"/>
      <c r="T20" s="9"/>
      <c r="U20" s="8"/>
      <c r="V20" s="8"/>
      <c r="W20" s="8"/>
    </row>
    <row r="21" spans="1:24" ht="44.5" customHeight="1" thickBot="1" x14ac:dyDescent="0.4">
      <c r="A21" s="1"/>
      <c r="B21" s="37" t="s">
        <v>13</v>
      </c>
      <c r="C21" s="38"/>
      <c r="D21" s="21">
        <v>6000</v>
      </c>
      <c r="E21" s="1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  <c r="Q21" s="8"/>
      <c r="R21" s="8"/>
      <c r="S21" s="8"/>
      <c r="T21" s="9"/>
      <c r="U21" s="8"/>
      <c r="V21" s="8"/>
      <c r="W21" s="8"/>
    </row>
    <row r="22" spans="1:24" ht="15" customHeight="1" x14ac:dyDescent="0.35">
      <c r="A22" s="1"/>
      <c r="B22" s="1"/>
      <c r="C22" s="1"/>
      <c r="D22" s="2"/>
      <c r="E22" s="2"/>
      <c r="F22" s="1"/>
      <c r="G22" s="1"/>
      <c r="H22" s="1"/>
      <c r="I22" s="1"/>
      <c r="J22" s="1"/>
      <c r="K22" s="1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</row>
    <row r="23" spans="1:24" ht="15" customHeight="1" thickBot="1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8"/>
      <c r="M23" s="8"/>
      <c r="N23" s="8"/>
      <c r="O23" s="8"/>
      <c r="P23" s="8"/>
      <c r="Q23" s="8"/>
      <c r="R23" s="8"/>
      <c r="S23" s="8"/>
      <c r="T23" s="9"/>
      <c r="U23" s="8"/>
      <c r="V23" s="8"/>
      <c r="W23" s="8"/>
    </row>
    <row r="24" spans="1:24" ht="50" customHeight="1" thickTop="1" thickBot="1" x14ac:dyDescent="0.4">
      <c r="A24" s="1"/>
      <c r="B24" s="37" t="s">
        <v>15</v>
      </c>
      <c r="C24" s="38"/>
      <c r="D24" s="17" t="str">
        <f>IF(COUNTIF(F6:K18,"ERROR PRECIO"),"OFERTA INCOMPLETA",E14+D18+D21)</f>
        <v>OFERTA INCOMPLETA</v>
      </c>
      <c r="E24" s="18" t="s">
        <v>3</v>
      </c>
      <c r="F24" s="35">
        <f>G14+F18+D21</f>
        <v>96769.13</v>
      </c>
      <c r="G24" s="36"/>
      <c r="H24" s="28" t="s">
        <v>14</v>
      </c>
      <c r="I24" s="29"/>
      <c r="J24" s="1"/>
      <c r="K24" s="1"/>
      <c r="L24" s="8"/>
      <c r="M24" s="8"/>
      <c r="N24" s="15"/>
      <c r="O24" s="19"/>
      <c r="P24" s="8"/>
      <c r="Q24" s="16"/>
      <c r="R24" s="8"/>
      <c r="S24" s="8"/>
      <c r="T24" s="9"/>
      <c r="U24" s="8"/>
      <c r="V24" s="8"/>
      <c r="W24" s="8"/>
    </row>
    <row r="25" spans="1:24" ht="65.25" customHeight="1" thickBot="1" x14ac:dyDescent="0.4">
      <c r="A25" s="1"/>
      <c r="B25" s="30" t="str">
        <f>IF(D24&lt;=F24,"IMPORTE INFERIOR O IGUAL AL PRESUPUESTO BASE","IMPORTE SUPERIOR AL PRESUPUESTO BASE")</f>
        <v>IMPORTE SUPERIOR AL PRESUPUESTO BASE</v>
      </c>
      <c r="C25" s="31"/>
      <c r="D25" s="1"/>
      <c r="E25" s="1"/>
      <c r="F25" s="22" t="s">
        <v>4</v>
      </c>
      <c r="G25" s="23"/>
      <c r="H25" s="23"/>
      <c r="I25" s="24"/>
      <c r="J25" s="1"/>
      <c r="K25" s="1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4" ht="51.5" customHeight="1" thickBot="1" x14ac:dyDescent="0.4">
      <c r="A26" s="1"/>
      <c r="B26" s="32" t="str">
        <f>IF(D24&lt;=F24,"INDICAR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6" s="33"/>
      <c r="D26" s="33"/>
      <c r="E26" s="34"/>
      <c r="F26" s="25"/>
      <c r="G26" s="26"/>
      <c r="H26" s="26"/>
      <c r="I26" s="27"/>
      <c r="J26" s="1"/>
      <c r="K26" s="1"/>
      <c r="L26" s="8"/>
      <c r="M26" s="8"/>
      <c r="N26" s="8"/>
      <c r="O26" s="8"/>
      <c r="P26" s="8"/>
      <c r="Q26" s="8"/>
      <c r="R26" s="8"/>
      <c r="S26" s="8"/>
      <c r="T26" s="8"/>
      <c r="U26" s="9"/>
      <c r="V26" s="8"/>
      <c r="W26" s="8"/>
    </row>
    <row r="27" spans="1:24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  <c r="M27" s="8"/>
      <c r="N27" s="8"/>
      <c r="O27" s="8"/>
      <c r="P27" s="8"/>
      <c r="Q27" s="8"/>
      <c r="R27" s="8"/>
      <c r="S27" s="8"/>
      <c r="T27" s="8"/>
      <c r="U27" s="9"/>
      <c r="V27" s="8"/>
      <c r="W27" s="8"/>
      <c r="X27" s="8"/>
    </row>
    <row r="28" spans="1:24" ht="15.75" customHeight="1" x14ac:dyDescent="0.35">
      <c r="A28" s="1"/>
      <c r="B28" s="1" t="s">
        <v>5</v>
      </c>
      <c r="C28" s="1"/>
      <c r="D28" s="1"/>
      <c r="E28" s="1"/>
      <c r="F28" s="1"/>
      <c r="G28" s="1"/>
      <c r="H28" s="1"/>
      <c r="I28" s="1"/>
      <c r="J28" s="1"/>
      <c r="K28" s="1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" customHeight="1" x14ac:dyDescent="0.35"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</sheetData>
  <sheetProtection algorithmName="SHA-512" hashValue="/phRABiXhwfYW+Ud5aKKHtsebwBXSmbN5oXRqardW79FtJJxlA7w+qASFbY/wndHFUIw28avnbOsewod9nl14w==" saltValue="l/fQ1RyIO2D9tR0NpAF4vA==" spinCount="100000" sheet="1" objects="1" scenarios="1"/>
  <dataConsolidate/>
  <mergeCells count="28">
    <mergeCell ref="F11:H11"/>
    <mergeCell ref="B2:F2"/>
    <mergeCell ref="G2:J4"/>
    <mergeCell ref="B3:F4"/>
    <mergeCell ref="B6:E7"/>
    <mergeCell ref="B8:C8"/>
    <mergeCell ref="B21:C21"/>
    <mergeCell ref="B17:E17"/>
    <mergeCell ref="F18:G18"/>
    <mergeCell ref="H18:I18"/>
    <mergeCell ref="B9:D9"/>
    <mergeCell ref="F9:H9"/>
    <mergeCell ref="B13:D13"/>
    <mergeCell ref="G14:H14"/>
    <mergeCell ref="B14:D14"/>
    <mergeCell ref="I14:J14"/>
    <mergeCell ref="B18:C18"/>
    <mergeCell ref="B10:D10"/>
    <mergeCell ref="F10:H10"/>
    <mergeCell ref="B12:D12"/>
    <mergeCell ref="F12:H12"/>
    <mergeCell ref="B11:D11"/>
    <mergeCell ref="F25:I26"/>
    <mergeCell ref="H24:I24"/>
    <mergeCell ref="B25:C25"/>
    <mergeCell ref="B26:E26"/>
    <mergeCell ref="F24:G24"/>
    <mergeCell ref="B24:C24"/>
  </mergeCells>
  <conditionalFormatting sqref="B25:C25">
    <cfRule type="containsText" dxfId="9" priority="58" operator="containsText" text="IMPORTE INFERIOR O IGUAL AL PRESUPUESTO BASE">
      <formula>NOT(ISERROR(SEARCH("IMPORTE INFERIOR O IGUAL AL PRESUPUESTO BASE",B25)))</formula>
    </cfRule>
    <cfRule type="containsText" dxfId="8" priority="59" operator="containsText" text="IMPORTE SUPERIOR AL PRESUPUESTO BASE">
      <formula>NOT(ISERROR(SEARCH("IMPORTE SUPERIOR AL PRESUPUESTO BASE",B25)))</formula>
    </cfRule>
  </conditionalFormatting>
  <conditionalFormatting sqref="B26:E26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BASE",B26)))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(PLEF)",B26)))</formula>
    </cfRule>
  </conditionalFormatting>
  <conditionalFormatting sqref="D24">
    <cfRule type="expression" dxfId="5" priority="17">
      <formula>$D$24&lt;=$F$24</formula>
    </cfRule>
    <cfRule type="containsText" dxfId="4" priority="18" operator="containsText" text="OFERTA INCOMPLETA">
      <formula>NOT(ISERROR(SEARCH("OFERTA INCOMPLETA",D24)))</formula>
    </cfRule>
  </conditionalFormatting>
  <conditionalFormatting sqref="E14">
    <cfRule type="containsText" dxfId="3" priority="15" operator="containsText" text="OFERTA INCOMPLETA">
      <formula>NOT(ISERROR(SEARCH("OFERTA INCOMPLETA",E14)))</formula>
    </cfRule>
    <cfRule type="expression" dxfId="2" priority="16">
      <formula>$E$14&gt;$G$14</formula>
    </cfRule>
  </conditionalFormatting>
  <conditionalFormatting sqref="F9:F12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3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5" xr:uid="{00000000-0002-0000-0000-000001000000}">
      <formula1>AND(E25*100=INT(E25*100),E25&gt;0,#REF!&lt;=#REF!)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18 D22 E9:E12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29:X29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2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